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" sheetId="1" r:id="rId1"/>
  </sheets>
  <externalReferences>
    <externalReference r:id="rId2"/>
  </externalReferences>
  <definedNames>
    <definedName name="Z_6E36EA37_049E_4FAE_B719_2847CD16F858_.wvu.Cols" localSheetId="0" hidden="1">'Череповецкая 1'!#REF!,'Череповецкая 1'!#REF!</definedName>
    <definedName name="Z_6E36EA37_049E_4FAE_B719_2847CD16F858_.wvu.Rows" localSheetId="0" hidden="1">'Череповецкая 1'!$42:$45</definedName>
    <definedName name="Z_73C0D023_21BD_4441_8EFA_957546C15799_.wvu.Cols" localSheetId="0" hidden="1">'Череповецкая 1'!#REF!,'Череповецкая 1'!#REF!</definedName>
    <definedName name="Z_73C0D023_21BD_4441_8EFA_957546C15799_.wvu.Rows" localSheetId="0" hidden="1">'Череповецкая 1'!$42:$45</definedName>
    <definedName name="_xlnm.Print_Area" localSheetId="0">'Череповецкая 1'!$A$1:$G$60</definedName>
  </definedNames>
  <calcPr calcId="145621"/>
</workbook>
</file>

<file path=xl/calcChain.xml><?xml version="1.0" encoding="utf-8"?>
<calcChain xmlns="http://schemas.openxmlformats.org/spreadsheetml/2006/main">
  <c r="F32" i="1" l="1"/>
  <c r="F15" i="1" l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50" i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<sst xmlns="http://schemas.openxmlformats.org/spreadsheetml/2006/main" count="62" uniqueCount="53">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</sst>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32">
          <cell r="FT232">
            <v>0</v>
          </cell>
        </row>
      </sheetData>
      <sheetData sheetId="1"/>
      <sheetData sheetId="2">
        <row r="12">
          <cell r="W12">
            <v>15730.663139217379</v>
          </cell>
        </row>
        <row r="232">
          <cell r="W232">
            <v>38520.164719142304</v>
          </cell>
          <cell r="X232">
            <v>7782.0619814268721</v>
          </cell>
          <cell r="Y232">
            <v>147335.9094</v>
          </cell>
          <cell r="AA232">
            <v>0</v>
          </cell>
          <cell r="AI232">
            <v>7311.3600000000006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31741.38</v>
          </cell>
          <cell r="AP232">
            <v>0</v>
          </cell>
          <cell r="AQ232">
            <v>0</v>
          </cell>
          <cell r="AX232">
            <v>77981.194960267283</v>
          </cell>
          <cell r="BB232">
            <v>1537.597</v>
          </cell>
          <cell r="BC232">
            <v>0</v>
          </cell>
          <cell r="BD232">
            <v>0</v>
          </cell>
          <cell r="BN232">
            <v>11322</v>
          </cell>
          <cell r="BO232">
            <v>2142</v>
          </cell>
          <cell r="BP232">
            <v>0</v>
          </cell>
          <cell r="BQ232">
            <v>0</v>
          </cell>
          <cell r="CN232">
            <v>32081.898173833848</v>
          </cell>
          <cell r="CO232">
            <v>6597.7563929652742</v>
          </cell>
          <cell r="CP232">
            <v>945.0684</v>
          </cell>
          <cell r="DE232">
            <v>29447.718127889955</v>
          </cell>
          <cell r="DS232">
            <v>42731.390764071315</v>
          </cell>
          <cell r="DT232">
            <v>8953.7675596116424</v>
          </cell>
          <cell r="DU232">
            <v>10178.8596</v>
          </cell>
          <cell r="DW232">
            <v>0</v>
          </cell>
          <cell r="DX232">
            <v>0</v>
          </cell>
          <cell r="DY232">
            <v>0</v>
          </cell>
          <cell r="EC232">
            <v>0</v>
          </cell>
          <cell r="EL232">
            <v>45242.109773196069</v>
          </cell>
          <cell r="EU232">
            <v>181937.94007775173</v>
          </cell>
          <cell r="EV232">
            <v>40763.548795588562</v>
          </cell>
          <cell r="EW232">
            <v>1014.747</v>
          </cell>
          <cell r="FH232">
            <v>143480.55097739323</v>
          </cell>
          <cell r="FM232">
            <v>92020.376801342878</v>
          </cell>
          <cell r="FN232">
            <v>27694.076965937737</v>
          </cell>
          <cell r="FO232">
            <v>6.9355119068306207E-13</v>
          </cell>
          <cell r="FU232">
            <v>72888.799840157284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="91" zoomScaleNormal="91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8.71093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3020268.7300000004</v>
      </c>
      <c r="F9" s="16">
        <f t="shared" ref="F9:G9" si="0">SUM(F10:F14)</f>
        <v>3012691.72</v>
      </c>
      <c r="G9" s="16">
        <f t="shared" si="0"/>
        <v>717208.91000000015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1211731.48</v>
      </c>
      <c r="F10" s="17">
        <v>1234733.6000000001</v>
      </c>
      <c r="G10" s="18">
        <v>357653.2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675607.58</v>
      </c>
      <c r="F11" s="17">
        <v>696607.58</v>
      </c>
      <c r="G11" s="18">
        <v>127947.57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191373.54</v>
      </c>
      <c r="F12" s="17">
        <v>164591.44</v>
      </c>
      <c r="G12" s="18">
        <v>39320.31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196647.01</v>
      </c>
      <c r="F13" s="17">
        <v>165990.20000000001</v>
      </c>
      <c r="G13" s="18">
        <v>41135.42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744909.12</v>
      </c>
      <c r="F14" s="17">
        <v>750768.9</v>
      </c>
      <c r="G14" s="18">
        <v>151152.41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2705757.79</v>
      </c>
      <c r="F15" s="16">
        <f t="shared" ref="F15:G15" si="1">SUM(F16:F19)</f>
        <v>2414369.96</v>
      </c>
      <c r="G15" s="16">
        <f t="shared" si="1"/>
        <v>379660.47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2586171.7200000002</v>
      </c>
      <c r="F16" s="17">
        <v>2310650.1</v>
      </c>
      <c r="G16" s="18">
        <v>363794.26</v>
      </c>
    </row>
    <row r="17" spans="1:10" ht="15.75" x14ac:dyDescent="0.25">
      <c r="A17" s="35" t="s">
        <v>46</v>
      </c>
      <c r="B17" s="35"/>
      <c r="C17" s="35"/>
      <c r="D17" s="35"/>
      <c r="E17" s="17">
        <v>3500.52</v>
      </c>
      <c r="F17" s="17">
        <v>3060.67</v>
      </c>
      <c r="G17" s="18">
        <v>439.85</v>
      </c>
    </row>
    <row r="18" spans="1:10" ht="15.75" x14ac:dyDescent="0.25">
      <c r="A18" s="35" t="s">
        <v>47</v>
      </c>
      <c r="B18" s="35"/>
      <c r="C18" s="35"/>
      <c r="D18" s="35"/>
      <c r="E18" s="17">
        <v>7230.36</v>
      </c>
      <c r="F18" s="17">
        <v>6394.91</v>
      </c>
      <c r="G18" s="18">
        <v>835.45</v>
      </c>
    </row>
    <row r="19" spans="1:10" ht="15.75" x14ac:dyDescent="0.25">
      <c r="A19" s="35" t="s">
        <v>48</v>
      </c>
      <c r="B19" s="35"/>
      <c r="C19" s="35"/>
      <c r="D19" s="35"/>
      <c r="E19" s="17">
        <v>108855.19</v>
      </c>
      <c r="F19" s="17">
        <v>94264.28</v>
      </c>
      <c r="G19" s="18">
        <v>14590.91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2613716.8310000002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310672.07106083649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год'!W232</f>
        <v>38520.164719142304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год'!X232</f>
        <v>7782.0619814268721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год'!Y232</f>
        <v>147335.9094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год'!AA232+'[1]свод за год'!AI232+'[1]свод за год'!AL232+'[1]свод за год'!AO232+'[1]свод за год'!AP232+'[1]свод за год'!AQ232</f>
        <v>39052.740000000005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год'!AX232</f>
        <v>77981.194960267283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SUM(F34:F38)+233767.4</f>
        <v>409945.96879156807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год'!CN232+'[1]свод за год'!DS232</f>
        <v>74813.288937905163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год'!CO232+'[1]свод за год'!DT232</f>
        <v>15551.523952576918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год'!CP232+'[1]свод за год'!DU232</f>
        <v>11123.928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год'!AK232+'[1]свод за год'!AM232+'[1]свод за год'!AN232+'[1]свод за год'!BD232+'[1]свод за год'!EC232+'[1]свод за год'!DW232+'[1]свод за год'!DX232+'[1]свод за год'!DY232</f>
        <v>0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год'!DE232+'[1]свод за год'!EL232</f>
        <v>74689.827901086028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SUM(F40:F48)+151622.73</f>
        <v>726424.36745817133</v>
      </c>
      <c r="I39" s="28"/>
    </row>
    <row r="40" spans="1:10" ht="15.6" hidden="1" customHeight="1" x14ac:dyDescent="0.25">
      <c r="A40" s="79" t="s">
        <v>20</v>
      </c>
      <c r="B40" s="80"/>
      <c r="C40" s="80"/>
      <c r="D40" s="80"/>
      <c r="E40" s="81"/>
      <c r="F40" s="25">
        <f>'[1]свод за год'!EU232+'[1]свод за год'!FM232</f>
        <v>273958.31687909458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год'!EV232+'[1]свод за год'!FN232</f>
        <v>68457.625761526302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год'!EW232+'[1]свод за год'!FO232</f>
        <v>1014.7470000000006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год'!BB232+'[1]свод за год'!BC232+'[1]свод за год'!BN232+'[1]свод за год'!BO232+'[1]свод за год'!BP232+'[1]свод за год'!BQ232+'[1]янв-окт'!FT232</f>
        <v>15001.597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год'!FH232+'[1]свод за год'!FU232</f>
        <v>216369.3508175505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1"/>
      <c r="I49" s="28"/>
    </row>
    <row r="50" spans="1:12" ht="15.6" customHeight="1" x14ac:dyDescent="0.25">
      <c r="A50" s="84" t="s">
        <v>49</v>
      </c>
      <c r="B50" s="85"/>
      <c r="C50" s="85"/>
      <c r="D50" s="85"/>
      <c r="E50" s="86"/>
      <c r="F50" s="26">
        <f>F25+F32+F39+F49</f>
        <v>1447042.4073105757</v>
      </c>
      <c r="I50" s="28"/>
    </row>
    <row r="51" spans="1:12" ht="15.75" x14ac:dyDescent="0.25">
      <c r="A51" s="32" t="s">
        <v>50</v>
      </c>
      <c r="B51" s="30"/>
      <c r="C51" s="30"/>
      <c r="D51" s="30"/>
      <c r="E51" s="30"/>
      <c r="F51" s="26">
        <f>F52+F53+F54</f>
        <v>285318.18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124608.1</v>
      </c>
      <c r="I52" s="28"/>
    </row>
    <row r="53" spans="1:12" ht="18" customHeight="1" x14ac:dyDescent="0.25">
      <c r="A53" s="65" t="s">
        <v>24</v>
      </c>
      <c r="B53" s="66"/>
      <c r="C53" s="66"/>
      <c r="D53" s="66"/>
      <c r="E53" s="66"/>
      <c r="F53" s="25">
        <v>160710.07999999999</v>
      </c>
      <c r="I53" s="28"/>
    </row>
    <row r="54" spans="1:12" ht="15.75" hidden="1" x14ac:dyDescent="0.25">
      <c r="A54" s="79" t="s">
        <v>25</v>
      </c>
      <c r="B54" s="80"/>
      <c r="C54" s="80"/>
      <c r="D54" s="80"/>
      <c r="E54" s="81"/>
      <c r="F54" s="25">
        <v>0</v>
      </c>
      <c r="H54" s="28"/>
      <c r="I54" s="28"/>
      <c r="K54" s="28"/>
      <c r="L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1732360.5873105756</v>
      </c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2586171.7200000002</v>
      </c>
      <c r="H56" s="28"/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2310650.1</v>
      </c>
      <c r="H57" s="28"/>
      <c r="I57" s="28"/>
    </row>
    <row r="58" spans="1:12" ht="15.75" x14ac:dyDescent="0.25">
      <c r="A58" s="83" t="s">
        <v>28</v>
      </c>
      <c r="B58" s="83"/>
      <c r="C58" s="83"/>
      <c r="D58" s="83"/>
      <c r="E58" s="83"/>
      <c r="F58" s="26">
        <f>F24+F56-F55</f>
        <v>3467527.963689425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</vt:lpstr>
      <vt:lpstr>'Череповецкая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2018-03-29T11:47:26Z</cp:lastPrinted>
  <dcterms:created xsi:type="dcterms:W3CDTF">2013-05-24T09:13:10Z</dcterms:created>
  <dcterms:modified xsi:type="dcterms:W3CDTF">2018-03-29T12:17:40Z</dcterms:modified>
</cp:coreProperties>
</file>